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этоооо 2 версия Годовой отчет мун. программа за 2024 год\"/>
    </mc:Choice>
  </mc:AlternateContent>
  <bookViews>
    <workbookView xWindow="0" yWindow="0" windowWidth="28800" windowHeight="13320"/>
  </bookViews>
  <sheets>
    <sheet name="ТАБ_1 к ПРИЛОЖЕНИЮ_4" sheetId="3" r:id="rId1"/>
    <sheet name="ТАБ_2 к ПРИЛОЖЕНИЮ_4" sheetId="2" r:id="rId2"/>
  </sheets>
  <definedNames>
    <definedName name="_xlnm._FilterDatabase" localSheetId="0" hidden="1">'ТАБ_1 к ПРИЛОЖЕНИЮ_4'!$A$7:$I$32</definedName>
    <definedName name="_xlnm.Print_Titles" localSheetId="0">'ТАБ_1 к ПРИЛОЖЕНИЮ_4'!$6:$7</definedName>
    <definedName name="_xlnm.Print_Area" localSheetId="0">'ТАБ_1 к ПРИЛОЖЕНИЮ_4'!$A$1:$G$36</definedName>
    <definedName name="_xlnm.Print_Area" localSheetId="1">'ТАБ_2 к ПРИЛОЖЕНИЮ_4'!$A$1:$F$13</definedName>
  </definedNames>
  <calcPr calcId="162913"/>
</workbook>
</file>

<file path=xl/calcChain.xml><?xml version="1.0" encoding="utf-8"?>
<calcChain xmlns="http://schemas.openxmlformats.org/spreadsheetml/2006/main">
  <c r="G28" i="3" l="1"/>
  <c r="F27" i="3" l="1"/>
  <c r="G27" i="3" l="1"/>
  <c r="F16" i="3"/>
  <c r="G25" i="3"/>
  <c r="G24" i="3"/>
  <c r="G23" i="3"/>
  <c r="G22" i="3"/>
  <c r="G21" i="3" l="1"/>
  <c r="F13" i="3"/>
  <c r="F11" i="3"/>
  <c r="F10" i="3"/>
  <c r="F15" i="3"/>
  <c r="F28" i="3"/>
  <c r="G26" i="3" s="1"/>
  <c r="F25" i="3"/>
  <c r="F24" i="3"/>
  <c r="F23" i="3"/>
  <c r="F22" i="3"/>
  <c r="G19" i="3"/>
  <c r="F19" i="3"/>
  <c r="G18" i="3"/>
  <c r="F18" i="3"/>
  <c r="G17" i="3"/>
  <c r="F17" i="3"/>
  <c r="G16" i="3"/>
  <c r="G15" i="3"/>
  <c r="G13" i="3"/>
  <c r="G12" i="3"/>
  <c r="F12" i="3"/>
  <c r="G11" i="3"/>
  <c r="G10" i="3"/>
  <c r="F26" i="3" l="1"/>
  <c r="F21" i="3"/>
  <c r="F14" i="3"/>
  <c r="G14" i="3"/>
  <c r="F9" i="3"/>
  <c r="G9" i="3"/>
  <c r="G32" i="3" l="1"/>
  <c r="D36" i="3" s="1"/>
  <c r="F32" i="3"/>
</calcChain>
</file>

<file path=xl/comments1.xml><?xml version="1.0" encoding="utf-8"?>
<comments xmlns="http://schemas.openxmlformats.org/spreadsheetml/2006/main">
  <authors>
    <author>Уварова</author>
  </authors>
  <commentList>
    <comment ref="C11" authorId="0" shapeId="0">
      <text>
        <r>
          <rPr>
            <b/>
            <sz val="9"/>
            <color indexed="81"/>
            <rFont val="Tahoma"/>
            <family val="2"/>
            <charset val="204"/>
          </rPr>
          <t>Уварова:</t>
        </r>
        <r>
          <rPr>
            <sz val="9"/>
            <color indexed="81"/>
            <rFont val="Tahoma"/>
            <family val="2"/>
            <charset val="204"/>
          </rPr>
          <t xml:space="preserve">
ответ "да" ставится если индикатор Стратегии (ИС) достиг (превысил) плановое значение в отчетном году</t>
        </r>
      </text>
    </comment>
    <comment ref="C27" authorId="0" shapeId="0">
      <text>
        <r>
          <rPr>
            <b/>
            <sz val="9"/>
            <color indexed="81"/>
            <rFont val="Tahoma"/>
            <family val="2"/>
            <charset val="204"/>
          </rPr>
          <t>Уварова:</t>
        </r>
        <r>
          <rPr>
            <sz val="9"/>
            <color indexed="81"/>
            <rFont val="Tahoma"/>
            <family val="2"/>
            <charset val="204"/>
          </rPr>
          <t xml:space="preserve">
оценивается достижение плановых значений целевых индикаторов цели (ИЦ), задач (ИЗ) и мероприятий без финансирования (ИМ)</t>
        </r>
      </text>
    </comment>
  </commentList>
</comments>
</file>

<file path=xl/sharedStrings.xml><?xml version="1.0" encoding="utf-8"?>
<sst xmlns="http://schemas.openxmlformats.org/spreadsheetml/2006/main" count="133" uniqueCount="98">
  <si>
    <t>№ п/п</t>
  </si>
  <si>
    <t xml:space="preserve">Вопросы для оценки </t>
  </si>
  <si>
    <t>Методика определения ответа</t>
  </si>
  <si>
    <t>Балл</t>
  </si>
  <si>
    <t>Итоги оценки</t>
  </si>
  <si>
    <t>Блок 1. Качество формирования</t>
  </si>
  <si>
    <t>1.2.</t>
  </si>
  <si>
    <t>1.1.</t>
  </si>
  <si>
    <t>1.3.</t>
  </si>
  <si>
    <t>1.4.</t>
  </si>
  <si>
    <t>Раздел 2. Качество планирования</t>
  </si>
  <si>
    <t>2.1.</t>
  </si>
  <si>
    <t>2.2.</t>
  </si>
  <si>
    <t>2.3.</t>
  </si>
  <si>
    <t>2.4.</t>
  </si>
  <si>
    <t>2.5.</t>
  </si>
  <si>
    <t>Блок 2. Эффективность реализации</t>
  </si>
  <si>
    <t>Раздел 3. Качество управления программой</t>
  </si>
  <si>
    <t>3.1.</t>
  </si>
  <si>
    <t>3.2.</t>
  </si>
  <si>
    <t>3.3.</t>
  </si>
  <si>
    <t>3.4.</t>
  </si>
  <si>
    <t>Раздел 4. Достигнутые результаты</t>
  </si>
  <si>
    <t>4.1.</t>
  </si>
  <si>
    <t>4.2.</t>
  </si>
  <si>
    <t>ИТОГО:</t>
  </si>
  <si>
    <t>Диапазон баллов</t>
  </si>
  <si>
    <t>Эффективна</t>
  </si>
  <si>
    <t>Умеренно эффективна</t>
  </si>
  <si>
    <t>Адекватна</t>
  </si>
  <si>
    <t>Неэффективна</t>
  </si>
  <si>
    <t>Соответствие баллов качественной оценке</t>
  </si>
  <si>
    <t>X</t>
  </si>
  <si>
    <t>Результаты отсутствуют</t>
  </si>
  <si>
    <t>Результаты не проявлены</t>
  </si>
  <si>
    <t>Результат оценки эффективности муниципальной программы за отчетный год</t>
  </si>
  <si>
    <t>Вывод&lt;*&gt;</t>
  </si>
  <si>
    <t>(20%/4*(нет - 0 или да - 1))</t>
  </si>
  <si>
    <t>(10%/5*(нет - 0 или да - 1))</t>
  </si>
  <si>
    <t>Х</t>
  </si>
  <si>
    <t>Итоговая оценка муниципальной программы</t>
  </si>
  <si>
    <t>Раздел 1. Цели и "конструкция" (структуры) муниципальной программы</t>
  </si>
  <si>
    <t>Цели и приоритеты по муниципальной программе расставлены верно, механизмы и инструменты управления муниципальной программой привели к достижению запланированных результатов.</t>
  </si>
  <si>
    <t>&lt;*&gt; Отражается Экспертом (Управление экономического развития) в годовом докладе о ходе реализации  и оценке эффективности реализации муниципальной программы.</t>
  </si>
  <si>
    <t>Управление экономического развития</t>
  </si>
  <si>
    <t>Финансовое управление</t>
  </si>
  <si>
    <t xml:space="preserve">Таблица 2  </t>
  </si>
  <si>
    <t>Соответствует ли цель муниципальной программы Стратегии</t>
  </si>
  <si>
    <t xml:space="preserve">Соответствуют ли значения целевых индикаторов  (показателей) муниципальной  программы, предусмотренные на отчетный год, плановым значениям целевых  индикаторов (показателей) Стратегии </t>
  </si>
  <si>
    <t>Имеются ли для каждой задачи муниципальной программы соответствующие ей целевые индикаторы (показатели) программы</t>
  </si>
  <si>
    <t>Достаточно ли состава основных мероприятий, направленных на решение конкретной задачи подпрограммы</t>
  </si>
  <si>
    <t>Обеспечены ли требования по открытости и прозрачности информации об исполнении муниципальной программы</t>
  </si>
  <si>
    <t>Отсутствуют ли случаи нарушений в ходе реализации муниципальной программы, повлекших применение санкций (правовые последствия нарушения бюджетного законодательства Российской Федерации и иных нормативных правовых актов, регулирующих бюджетные правоотношения), выявленных при проведении внутреннего муниципального финансового контроля</t>
  </si>
  <si>
    <t>Обеспечена ли взаимосвязь задач и целевых индикаторов (показателей) каждой подпрограммы, исключена ли взаимосвязь целевого индикатора (показателя) с разными задачами</t>
  </si>
  <si>
    <t xml:space="preserve">Сравнение цели муниципальной программы и целей (задач) основных направлений, отраженной в разделе II Стратегии.
Ответ "Да" - при соответствии цели программы и целей (задач) основных направлений
</t>
  </si>
  <si>
    <t xml:space="preserve">Сравнение значений целевых индикаторов (показателей) муниципальной программы в таблице 2 приложения N 2 к Методическим указаниям с плановыми значениями целевых индикаторов (показателей) таблицы целевых индикаторов (показателей), установленных для достижения целей Стратегии.
Ответ "Да" - значения целевых индикаторов (показателей) муниципальной программы, предусмотренные на отчетный год, соответствуют значениям целевых индикаторов (показателей), установленных для достижения целей Стратегии
</t>
  </si>
  <si>
    <t xml:space="preserve">Экспертиза целевых индикаторов (показателей) муниципальной программы на основании таблицы 2 приложения N 2 к Методическим указаниям.
Ответ "Да" - отдельный целевой индикатор (показатель) имеется по каждой задаче муниципальной программы
</t>
  </si>
  <si>
    <t xml:space="preserve">Экспертиза задач и целевых индикаторов (показателей) каждой задачи на основании таблицы 2 приложения N 2 к Методическим указаниям.
Ответ "Да" - имеется целевой индикатор (показатель) по каждой задаче и он не является целевым индикатором (показателем) по другим задачам
</t>
  </si>
  <si>
    <t>Отсутствует ли 10 и более % целевых индикаторов (показателей) от общего их количества, имеющих уровень расхождений фактических и плановых значений более 30%</t>
  </si>
  <si>
    <t>Предусмотрены ли по всем основным мероприятиям, предусматривающим финансовое обеспечение, контрольные события</t>
  </si>
  <si>
    <t>Соответствуют ли показатели муниципальных услуг муниципальных заданий целевым индикаторам (показателям) муниципальной программы (подпрограмм) (не менее одного)</t>
  </si>
  <si>
    <t xml:space="preserve">Изучение таблицы 7 приложения N 2 к Методическим указаниям.
Ответ "Да" - по каждой задаче подпрограммы имеется комплекс основных мероприятий (не менее двух действующих основных мероприятий) за исключением основных мероприятий, реализуемых в рамках соглашений, а также обеспечивающей подпрограммы (задачи), также в рамках каждого основного мероприятия имеется комплекс необходимых мероприятий (не менее двух действующих мероприятий) за исключением основных мероприятий, реализуемых в рамках соглашений, а также обеспечивающей подпрограммы (задачи)
</t>
  </si>
  <si>
    <t xml:space="preserve">Изучение таблицы 8 приложения N 2 к Методическим указаниям.
Ответ "Да" - отсутствует 10 и более % целевых индикаторов (показателей) от общего их количества, имеющих уровень расхождений фактических и плановых значений более 30% (больше или меньше), что определяется путем отношения количества целевых индикаторов (показателей), имеющих указанные расхождения, к общему количеству целевых индикаторов (показателей)
</t>
  </si>
  <si>
    <t xml:space="preserve">Изучение таблицы 7 приложения N 2 к Методическим указаниям.
Ответ "Да" - по всем основным мероприятиям, предусматривающим финансовое обеспечение, предусмотрены контрольные события
</t>
  </si>
  <si>
    <t xml:space="preserve">Изучение отчета о выполнении сводных показателей муниципальных заданий на оказание муниципальных услуг (работ) муниципальными учреждениями.
Ответ "Да" - если показатели муниципальных заданий на оказание муниципальных услуг соответствуют целевым показателям (индикаторам) муниципальной программы (подпрограмм) (не менее одного), если отсутствуют муниципальные задания
</t>
  </si>
  <si>
    <t>(50%/2*k)</t>
  </si>
  <si>
    <t xml:space="preserve">Изучение актов проведенных контрольных мероприятий.
Ответ «Да» - случаи нарушений, повлекших применение санкций, в ходе реализации муниципальной программы при проведении внутреннего муниципального финансового контроля не выявлены (отсутствуют случаи вынесения в отношении ответственных исполнителей, соисполнителей, муниципальной программы (их подведомственной сети) актов административного реагирования (представления, предписания, уведомления о применении бюджетных мер принуждения, постановления о назначении административного наказания))
</t>
  </si>
  <si>
    <t>б) степень соответствия запланированному уровню расходов из местного бюджета. 
Определяется отношением фактических и плановых объемов финансирования муниципальной программы на конец отчетного года</t>
  </si>
  <si>
    <t xml:space="preserve">Изучение данных таблиц 8,10,11 приложения № 2 к Методическим указаниям.
По показателю эффективности использования средств бюджета в случае, если итоговый коэффициент более 1, расчетный балл будет равен 1.
S = 2 при условии отсутствия установленного(ых) показателя(ей) результативности (результатов) использования субсидий и (или) иных межбюджетных трансфертов, предоставляемых из республиканского бюджета Республики Коми, иначе S = 3
</t>
  </si>
  <si>
    <t>90-100</t>
  </si>
  <si>
    <t>80-89,99</t>
  </si>
  <si>
    <t>65-79,99</t>
  </si>
  <si>
    <t>0-64,99</t>
  </si>
  <si>
    <t>В целом муниципальная программа поставила перед собой четкие цели и приоритеты, является хорошо управляемой системой, но стоит обратить внимание на механизмы и инструменты по достижению её цели, чтобы достичь более высоких результатов с учетом результатов оценки качества формирования и эффективности реализации муниципальной программы и динамики изменений их оценки по сравнению с предыдущим годом.</t>
  </si>
  <si>
    <t>По муниципальной программе наблюдается "информационный разрыв" между первичными элементами (целью, задачами, мероприятиями, индикаторами/показателями), также для достижения лучших результатов необходимо пересмотреть механизмы и инструменты по достижению цели, а также провести мероприятия, направленные на повышение качества формирования и эффективности реализации муниципальной программы с учетом результатов и динамики изменений их оценки по сравнению с предыдущим годом.</t>
  </si>
  <si>
    <t>Муниципальная программа не смогла достичь запланированных результатов из-за слабости муниципальной программы, выявленной в результате оценки качества формирования и эффективности реализации муниципальной программы и динамики изменений их оценки по сравнению с предыдущим годом, и требует пересмотра в части структуры и объёмов её финансирования из  бюджета муниципального образования.</t>
  </si>
  <si>
    <t>В результате оценки выявлена ошибка репрезентативности, недостаточный объем данных не позволяет анализировать муниципальную программу в качестве рейтинговой структуры и требуется анализ перечня муниципальных программ в части необходимости данной муниципальной программы и пересмотр объёмов её финансирования из  бюджета муниципального образования</t>
  </si>
  <si>
    <t>Таблица 1</t>
  </si>
  <si>
    <t xml:space="preserve">а) степень достижения плановых значений целевых индикаторов (показателей) основных мероприятий, по которым предусмотрено финансирование из местного бюджета.
Определяется отношением количества целевых индикаторов (показателей), по которым достигнуты плановые значения, к количеству запланированных целевых индикаторов (показателей) (в расчет не берутся целевые индикаторы (показатели), включенные в таблицу 11)    
</t>
  </si>
  <si>
    <t xml:space="preserve">в) степень достижения плановых значений показателей результативности (результатов) использования субсидий и (или) иных межбюджетных трансфертов, предоставляемых из республиканского бюджета Республики Коми. 
Определяется путем отношения количества целевых индикаторов (показателей), включенных в таблицу 11, по которым достигнуты плановые значения, к количеству запланированных целевых индикаторов (показателей), включенных в вышеуказанную таблицу.
При отсутствии установленного (ых) показателя(ей) результативности (результатов) использования субсидий и (или) иных межбюджетных трансфертов, предоставляемых из республиканского бюджета Республики Коми, балл Ц3 принимает значение «0»
</t>
  </si>
  <si>
    <t>Эксперт</t>
  </si>
  <si>
    <t>Ответ (ДА/НЕТ коэффициент исполнения) &lt;**&gt;</t>
  </si>
  <si>
    <t>&lt;*&gt; - таблица представляется в формате Excel.</t>
  </si>
  <si>
    <t xml:space="preserve">Анкета для оценки эффективности муниципальной программы </t>
  </si>
  <si>
    <t>Соблюдены ли сроки утверждения плана реализации муниципальной программы (внесения в него изменений) в целях приведения его в соответствие с муниципальной программой</t>
  </si>
  <si>
    <t xml:space="preserve">Изучение таблицы 13 приложения № 2 к Методическим указаниям. 
Ответ «Да» - план реализации утвержден (приведен в соответствие с муниципальной программой) в установленные Порядком сроки
</t>
  </si>
  <si>
    <t>Соблюдены ли сроки выполнения основных мероприятий и контрольных событий</t>
  </si>
  <si>
    <t xml:space="preserve">Изучение таблицы 9 приложения N 2 к Методическим указаниям.
Ответ "Да" - основные мероприятия и контрольные события выполнены в установленные сроки 
</t>
  </si>
  <si>
    <t>Соблюдены ли сроки приведения муниципальной программы в соответствие с решением о бюджете муниципального округа "Ухта"</t>
  </si>
  <si>
    <t xml:space="preserve">Изучение правовых актов об утверждении бюджета муниципального образования (или о внесении изменений) и правовых актов о внесении изменений в муниципальную программу.
Ответ "Да" - муниципальная программа приведена в соответствие с решением о бюджете муниципального округа "Ухта" на очередной финансовый год и плановый период в сроки и порядке, установленном бюджетным законодательством
</t>
  </si>
  <si>
    <t xml:space="preserve">Изучение информации о реализации муниципальной программы, размещенной на Официальном портале администрации муниципального округа "Ухта" Республики Коми, на официальных сайтах ответственных исполнителей муниципальной программы.
Ответ "Да" - обеспечено рассмотрение годового отчета о ходе реализации и оценке эффективности реализации муниципальной программы за предыдущий отчетному году год и на Официальном портале администрации муниципального округа "Ухта" Республики Коми, на официальных сайтах ответственных исполнителей муниципальной программы размещены:
- постановления администрации муниципального округа "Ухта" Республики Коми об утверждении муниципальной программы, о внесении изменений в муниципальную программу в отчетном году;
- годовой отчет о ходе реализации и оценке эффективности реализации муниципальной программы за предыдущий отчетному году год;
- комплексный план действий по реализации муниципальной программы (все версии с учетом изменений, вносимых в комплексный план в течение отчетного года, в том числе с учетом последней редакции бюджета муниципального округа "Ухта" на отчетный год и плановый период);
- данные мониторинга реализации муниципальной программы в отчетном году
</t>
  </si>
  <si>
    <t>Какая степень достижения плановых значений целевых индикаторов (показателей), характеризующих достижение цели и решение задач муниципальной программы</t>
  </si>
  <si>
    <t xml:space="preserve">Изучение данных таблицы 8 приложения № 2 к Методическим указаниям.
Определяется показатель степени достижения плановых значений целевых индикаторов (показателей), характеризующих достижение цели и решение задач муниципальной программы, а также целевых индикаторов (показателей) основных мероприятий, по которым не предусмотрено финансирование, за год путем отношения количества целевых индикаторов (показателей), по которым достигнуты плановые значения, к количеству запланированных целевых индикаторов (показателей)
</t>
  </si>
  <si>
    <t>Как эффективно расходовались средства бюджета муниципального округа "Ухта", предусмотренные для финансирования муниципальной программы</t>
  </si>
  <si>
    <t xml:space="preserve">&lt;**&gt; - в данной таблице ответственные исполнители муниципальной программы и эксперты (годового отчета, сводного годового отчета/доклада) заполняют графу 5 "Ответ (Да/Нет, коэффициент исполнения) в строках 1.1-1.4, 2.1-2.5, 3.1-3.4, 4.1, 4.2, 4.2 "а", 4.2 "б", 4.2 "в". 
Графы 6, 7, а также результат оценки эффективности муниципальной программы за отчетный год заполняются автоматически.
</t>
  </si>
  <si>
    <t>Да</t>
  </si>
  <si>
    <t>Нет</t>
  </si>
  <si>
    <t>"Развитие физической культуры и спорта" 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</si>
</sst>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_р_._-;\-* #,##0.00_р_._-;_-* &quot;-&quot;??_р_._-;_-@_-"/>
    <numFmt numFmtId="165" formatCode="0.0"/>
  </numFmts>
  <fonts count="14" x14ac:knownFonts="1">
    <font>
      <sz val="11"/>
      <color theme="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2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74">
    <xf numFmtId="0" fontId="0" fillId="0" borderId="0" xfId="0"/>
    <xf numFmtId="1" fontId="1" fillId="0" borderId="1" xfId="0" applyNumberFormat="1" applyFont="1" applyBorder="1" applyAlignment="1">
      <alignment horizontal="center" vertical="top" wrapText="1"/>
    </xf>
    <xf numFmtId="49" fontId="3" fillId="4" borderId="1" xfId="0" applyNumberFormat="1" applyFont="1" applyFill="1" applyBorder="1" applyAlignment="1">
      <alignment horizontal="center" vertical="top" wrapText="1"/>
    </xf>
    <xf numFmtId="0" fontId="2" fillId="4" borderId="1" xfId="0" applyFont="1" applyFill="1" applyBorder="1" applyAlignment="1">
      <alignment horizontal="center" vertical="top" wrapText="1"/>
    </xf>
    <xf numFmtId="4" fontId="4" fillId="0" borderId="1" xfId="0" applyNumberFormat="1" applyFont="1" applyBorder="1" applyAlignment="1">
      <alignment horizontal="center" vertical="top" wrapText="1"/>
    </xf>
    <xf numFmtId="0" fontId="2" fillId="0" borderId="0" xfId="0" applyFont="1"/>
    <xf numFmtId="0" fontId="5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top" wrapText="1"/>
    </xf>
    <xf numFmtId="0" fontId="8" fillId="2" borderId="1" xfId="0" applyFont="1" applyFill="1" applyBorder="1" applyAlignment="1">
      <alignment vertical="top" wrapText="1"/>
    </xf>
    <xf numFmtId="165" fontId="7" fillId="2" borderId="1" xfId="0" applyNumberFormat="1" applyFont="1" applyFill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4" fillId="0" borderId="1" xfId="0" applyFont="1" applyBorder="1" applyAlignment="1">
      <alignment vertical="top" wrapText="1"/>
    </xf>
    <xf numFmtId="16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10" fontId="1" fillId="0" borderId="1" xfId="0" applyNumberFormat="1" applyFont="1" applyBorder="1" applyAlignment="1">
      <alignment horizontal="center" vertical="top"/>
    </xf>
    <xf numFmtId="0" fontId="2" fillId="0" borderId="1" xfId="0" applyFont="1" applyFill="1" applyBorder="1" applyAlignment="1">
      <alignment horizontal="justify" vertical="top" wrapText="1"/>
    </xf>
    <xf numFmtId="0" fontId="5" fillId="0" borderId="0" xfId="0" applyFont="1" applyAlignment="1">
      <alignment vertical="top" wrapText="1"/>
    </xf>
    <xf numFmtId="0" fontId="8" fillId="2" borderId="1" xfId="0" applyFont="1" applyFill="1" applyBorder="1" applyAlignment="1">
      <alignment horizontal="center" vertical="top" wrapText="1"/>
    </xf>
    <xf numFmtId="10" fontId="8" fillId="2" borderId="1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4" fontId="2" fillId="4" borderId="1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Border="1" applyAlignment="1">
      <alignment horizontal="center" vertical="top" wrapText="1"/>
    </xf>
    <xf numFmtId="10" fontId="2" fillId="0" borderId="1" xfId="0" applyNumberFormat="1" applyFont="1" applyBorder="1" applyAlignment="1">
      <alignment horizontal="center" vertical="top" wrapText="1"/>
    </xf>
    <xf numFmtId="0" fontId="2" fillId="0" borderId="1" xfId="0" applyFont="1" applyBorder="1"/>
    <xf numFmtId="0" fontId="1" fillId="0" borderId="1" xfId="0" applyFont="1" applyBorder="1"/>
    <xf numFmtId="4" fontId="1" fillId="0" borderId="1" xfId="0" applyNumberFormat="1" applyFont="1" applyBorder="1" applyAlignment="1">
      <alignment horizontal="center"/>
    </xf>
    <xf numFmtId="0" fontId="2" fillId="0" borderId="0" xfId="0" applyFont="1" applyBorder="1"/>
    <xf numFmtId="0" fontId="9" fillId="0" borderId="0" xfId="0" applyFont="1" applyBorder="1"/>
    <xf numFmtId="0" fontId="2" fillId="0" borderId="0" xfId="0" applyFont="1" applyBorder="1" applyAlignment="1">
      <alignment horizontal="center"/>
    </xf>
    <xf numFmtId="4" fontId="9" fillId="0" borderId="0" xfId="0" applyNumberFormat="1" applyFont="1" applyBorder="1" applyAlignment="1">
      <alignment horizontal="center"/>
    </xf>
    <xf numFmtId="10" fontId="9" fillId="0" borderId="0" xfId="0" applyNumberFormat="1" applyFont="1" applyBorder="1" applyAlignment="1">
      <alignment horizontal="center"/>
    </xf>
    <xf numFmtId="0" fontId="9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9" fillId="3" borderId="6" xfId="0" applyFont="1" applyFill="1" applyBorder="1" applyAlignment="1">
      <alignment horizontal="center" vertical="top" wrapText="1"/>
    </xf>
    <xf numFmtId="49" fontId="2" fillId="3" borderId="6" xfId="0" applyNumberFormat="1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justify" vertical="top" wrapText="1"/>
    </xf>
    <xf numFmtId="4" fontId="11" fillId="4" borderId="1" xfId="0" applyNumberFormat="1" applyFont="1" applyFill="1" applyBorder="1" applyAlignment="1">
      <alignment horizontal="center" vertical="top" wrapText="1"/>
    </xf>
    <xf numFmtId="0" fontId="11" fillId="0" borderId="1" xfId="0" applyFont="1" applyBorder="1" applyAlignment="1">
      <alignment horizontal="center"/>
    </xf>
    <xf numFmtId="0" fontId="2" fillId="0" borderId="1" xfId="0" applyFont="1" applyFill="1" applyBorder="1" applyAlignment="1">
      <alignment horizontal="center" vertical="top" wrapText="1"/>
    </xf>
    <xf numFmtId="0" fontId="4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7" fillId="0" borderId="0" xfId="0" applyFont="1" applyAlignment="1"/>
    <xf numFmtId="0" fontId="11" fillId="0" borderId="1" xfId="0" applyFont="1" applyFill="1" applyBorder="1" applyAlignment="1">
      <alignment horizontal="center" vertical="top" wrapText="1"/>
    </xf>
    <xf numFmtId="1" fontId="4" fillId="0" borderId="1" xfId="0" applyNumberFormat="1" applyFont="1" applyFill="1" applyBorder="1" applyAlignment="1">
      <alignment horizontal="center" vertical="top" wrapText="1"/>
    </xf>
    <xf numFmtId="10" fontId="4" fillId="0" borderId="1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 vertical="top"/>
    </xf>
    <xf numFmtId="4" fontId="2" fillId="0" borderId="1" xfId="0" applyNumberFormat="1" applyFont="1" applyFill="1" applyBorder="1" applyAlignment="1">
      <alignment horizontal="center" vertical="top" wrapText="1"/>
    </xf>
    <xf numFmtId="10" fontId="2" fillId="0" borderId="1" xfId="0" applyNumberFormat="1" applyFont="1" applyFill="1" applyBorder="1" applyAlignment="1">
      <alignment horizontal="center" vertical="top" wrapText="1"/>
    </xf>
    <xf numFmtId="10" fontId="1" fillId="0" borderId="1" xfId="0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top"/>
    </xf>
    <xf numFmtId="0" fontId="2" fillId="0" borderId="1" xfId="0" applyFont="1" applyBorder="1" applyAlignment="1">
      <alignment horizontal="justify" vertical="top" wrapText="1"/>
    </xf>
    <xf numFmtId="0" fontId="7" fillId="0" borderId="0" xfId="0" applyFont="1" applyAlignment="1">
      <alignment horizontal="right"/>
    </xf>
    <xf numFmtId="0" fontId="5" fillId="0" borderId="0" xfId="0" applyFont="1" applyAlignment="1">
      <alignment horizontal="right"/>
    </xf>
    <xf numFmtId="0" fontId="6" fillId="0" borderId="0" xfId="0" applyFont="1" applyBorder="1" applyAlignment="1">
      <alignment horizontal="center" vertical="top"/>
    </xf>
    <xf numFmtId="0" fontId="10" fillId="0" borderId="3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left" vertical="top" wrapText="1"/>
    </xf>
    <xf numFmtId="0" fontId="10" fillId="0" borderId="2" xfId="0" applyFont="1" applyBorder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0" fontId="2" fillId="0" borderId="5" xfId="0" applyFont="1" applyFill="1" applyBorder="1" applyAlignment="1">
      <alignment horizontal="justify" vertical="top" wrapText="1"/>
    </xf>
    <xf numFmtId="164" fontId="9" fillId="0" borderId="3" xfId="0" applyNumberFormat="1" applyFont="1" applyFill="1" applyBorder="1" applyAlignment="1">
      <alignment horizontal="center" vertical="center"/>
    </xf>
    <xf numFmtId="164" fontId="9" fillId="0" borderId="4" xfId="0" applyNumberFormat="1" applyFont="1" applyFill="1" applyBorder="1" applyAlignment="1">
      <alignment horizontal="center" vertical="center"/>
    </xf>
    <xf numFmtId="164" fontId="9" fillId="0" borderId="2" xfId="0" applyNumberFormat="1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justify" vertical="top" wrapText="1"/>
    </xf>
    <xf numFmtId="0" fontId="2" fillId="0" borderId="0" xfId="0" applyFont="1" applyFill="1" applyBorder="1" applyAlignment="1">
      <alignment horizontal="justify" wrapText="1"/>
    </xf>
    <xf numFmtId="0" fontId="6" fillId="0" borderId="0" xfId="0" applyFont="1" applyFill="1" applyBorder="1" applyAlignment="1">
      <alignment horizontal="center" vertical="top" wrapText="1"/>
    </xf>
    <xf numFmtId="0" fontId="9" fillId="0" borderId="3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F0"/>
  </sheetPr>
  <dimension ref="A1:I36"/>
  <sheetViews>
    <sheetView tabSelected="1" view="pageBreakPreview" topLeftCell="A27" zoomScale="90" zoomScaleNormal="90" zoomScaleSheetLayoutView="90" workbookViewId="0">
      <selection activeCell="E27" sqref="E27"/>
    </sheetView>
  </sheetViews>
  <sheetFormatPr defaultColWidth="9.140625" defaultRowHeight="15" x14ac:dyDescent="0.25"/>
  <cols>
    <col min="1" max="1" width="6.42578125" style="6" customWidth="1"/>
    <col min="2" max="2" width="40.7109375" style="6" customWidth="1"/>
    <col min="3" max="3" width="70.85546875" style="6" customWidth="1"/>
    <col min="4" max="4" width="16.85546875" style="6" customWidth="1"/>
    <col min="5" max="5" width="14.7109375" style="6" customWidth="1"/>
    <col min="6" max="6" width="9.85546875" style="6" customWidth="1"/>
    <col min="7" max="7" width="13.28515625" style="6" customWidth="1"/>
    <col min="8" max="8" width="11.7109375" style="6" customWidth="1"/>
    <col min="9" max="9" width="11.42578125" style="6" customWidth="1"/>
    <col min="10" max="16384" width="9.140625" style="6"/>
  </cols>
  <sheetData>
    <row r="1" spans="1:9" ht="28.15" customHeight="1" x14ac:dyDescent="0.3">
      <c r="A1" s="5"/>
      <c r="B1" s="5"/>
      <c r="C1" s="5"/>
      <c r="D1" s="5"/>
      <c r="E1" s="54" t="s">
        <v>77</v>
      </c>
      <c r="F1" s="55"/>
      <c r="G1" s="55"/>
    </row>
    <row r="2" spans="1:9" ht="7.15" hidden="1" customHeight="1" x14ac:dyDescent="0.3">
      <c r="A2" s="5"/>
      <c r="B2" s="5"/>
      <c r="C2" s="5"/>
      <c r="D2" s="5"/>
      <c r="E2" s="44"/>
      <c r="F2" s="44"/>
      <c r="G2" s="44"/>
    </row>
    <row r="3" spans="1:9" ht="28.5" customHeight="1" x14ac:dyDescent="0.25">
      <c r="A3" s="60" t="s">
        <v>83</v>
      </c>
      <c r="B3" s="60"/>
      <c r="C3" s="60"/>
      <c r="D3" s="60"/>
      <c r="E3" s="60"/>
      <c r="F3" s="60"/>
      <c r="G3" s="60"/>
    </row>
    <row r="4" spans="1:9" ht="28.5" customHeight="1" x14ac:dyDescent="0.25">
      <c r="A4" s="52"/>
      <c r="B4" s="56" t="s">
        <v>97</v>
      </c>
      <c r="C4" s="56"/>
      <c r="D4" s="56"/>
      <c r="E4" s="56"/>
      <c r="F4" s="56"/>
      <c r="G4" s="52"/>
    </row>
    <row r="5" spans="1:9" ht="13.5" customHeight="1" x14ac:dyDescent="0.25">
      <c r="A5" s="52"/>
      <c r="B5" s="52"/>
      <c r="C5" s="52"/>
      <c r="D5" s="52"/>
      <c r="E5" s="52"/>
      <c r="F5" s="52"/>
      <c r="G5" s="52"/>
    </row>
    <row r="6" spans="1:9" ht="75" x14ac:dyDescent="0.25">
      <c r="A6" s="7" t="s">
        <v>0</v>
      </c>
      <c r="B6" s="7" t="s">
        <v>1</v>
      </c>
      <c r="C6" s="7" t="s">
        <v>2</v>
      </c>
      <c r="D6" s="7" t="s">
        <v>80</v>
      </c>
      <c r="E6" s="8" t="s">
        <v>81</v>
      </c>
      <c r="F6" s="7" t="s">
        <v>3</v>
      </c>
      <c r="G6" s="7" t="s">
        <v>4</v>
      </c>
    </row>
    <row r="7" spans="1:9" x14ac:dyDescent="0.25">
      <c r="A7" s="7">
        <v>1</v>
      </c>
      <c r="B7" s="7">
        <v>2</v>
      </c>
      <c r="C7" s="7">
        <v>3</v>
      </c>
      <c r="D7" s="7">
        <v>4</v>
      </c>
      <c r="E7" s="8">
        <v>5</v>
      </c>
      <c r="F7" s="7">
        <v>6</v>
      </c>
      <c r="G7" s="7">
        <v>7</v>
      </c>
    </row>
    <row r="8" spans="1:9" ht="25.5" customHeight="1" x14ac:dyDescent="0.25">
      <c r="A8" s="9"/>
      <c r="B8" s="10" t="s">
        <v>5</v>
      </c>
      <c r="C8" s="9"/>
      <c r="D8" s="9"/>
      <c r="E8" s="9"/>
      <c r="F8" s="9"/>
      <c r="G8" s="11"/>
    </row>
    <row r="9" spans="1:9" ht="47.25" x14ac:dyDescent="0.25">
      <c r="A9" s="12"/>
      <c r="B9" s="13" t="s">
        <v>41</v>
      </c>
      <c r="C9" s="41" t="s">
        <v>37</v>
      </c>
      <c r="D9" s="41"/>
      <c r="E9" s="45" t="s">
        <v>39</v>
      </c>
      <c r="F9" s="46">
        <f>F10+F11+F12+F13</f>
        <v>4</v>
      </c>
      <c r="G9" s="47">
        <f>G10+G11+G12+G13</f>
        <v>0.2</v>
      </c>
    </row>
    <row r="10" spans="1:9" ht="75" x14ac:dyDescent="0.25">
      <c r="A10" s="14" t="s">
        <v>7</v>
      </c>
      <c r="B10" s="53" t="s">
        <v>47</v>
      </c>
      <c r="C10" s="53" t="s">
        <v>54</v>
      </c>
      <c r="D10" s="40" t="s">
        <v>44</v>
      </c>
      <c r="E10" s="2" t="s">
        <v>95</v>
      </c>
      <c r="F10" s="1">
        <f>IF(E10="да",1,0)</f>
        <v>1</v>
      </c>
      <c r="G10" s="16">
        <f>IF(E10="да",0.05,IF(E10="нет",0,""))</f>
        <v>0.05</v>
      </c>
    </row>
    <row r="11" spans="1:9" ht="121.15" customHeight="1" x14ac:dyDescent="0.25">
      <c r="A11" s="15" t="s">
        <v>6</v>
      </c>
      <c r="B11" s="17" t="s">
        <v>48</v>
      </c>
      <c r="C11" s="17" t="s">
        <v>55</v>
      </c>
      <c r="D11" s="40" t="s">
        <v>44</v>
      </c>
      <c r="E11" s="3" t="s">
        <v>95</v>
      </c>
      <c r="F11" s="1">
        <f>IF(E11="да",1,0)</f>
        <v>1</v>
      </c>
      <c r="G11" s="16">
        <f>IF(E11="да",0.05,IF(E11="нет",0,""))</f>
        <v>0.05</v>
      </c>
    </row>
    <row r="12" spans="1:9" ht="64.150000000000006" customHeight="1" x14ac:dyDescent="0.25">
      <c r="A12" s="15" t="s">
        <v>8</v>
      </c>
      <c r="B12" s="53" t="s">
        <v>49</v>
      </c>
      <c r="C12" s="17" t="s">
        <v>56</v>
      </c>
      <c r="D12" s="40" t="s">
        <v>44</v>
      </c>
      <c r="E12" s="3" t="s">
        <v>95</v>
      </c>
      <c r="F12" s="1">
        <f>IF(E12="да",1,0)</f>
        <v>1</v>
      </c>
      <c r="G12" s="16">
        <f>IF(E12="да",0.05,IF(E12="нет",0,""))</f>
        <v>0.05</v>
      </c>
    </row>
    <row r="13" spans="1:9" ht="75.599999999999994" customHeight="1" x14ac:dyDescent="0.25">
      <c r="A13" s="15" t="s">
        <v>9</v>
      </c>
      <c r="B13" s="53" t="s">
        <v>53</v>
      </c>
      <c r="C13" s="17" t="s">
        <v>57</v>
      </c>
      <c r="D13" s="40" t="s">
        <v>44</v>
      </c>
      <c r="E13" s="3" t="s">
        <v>95</v>
      </c>
      <c r="F13" s="1">
        <f>IF(E13="да",1,0)</f>
        <v>1</v>
      </c>
      <c r="G13" s="16">
        <f>IF(E13="да",0.05,IF(E13="нет",0,""))</f>
        <v>0.05</v>
      </c>
    </row>
    <row r="14" spans="1:9" ht="31.5" customHeight="1" x14ac:dyDescent="0.25">
      <c r="A14" s="12"/>
      <c r="B14" s="13" t="s">
        <v>10</v>
      </c>
      <c r="C14" s="41" t="s">
        <v>38</v>
      </c>
      <c r="D14" s="41"/>
      <c r="E14" s="45" t="s">
        <v>39</v>
      </c>
      <c r="F14" s="46">
        <f>F15+F16+F17+F18+F19</f>
        <v>4</v>
      </c>
      <c r="G14" s="47">
        <f>G15+G16+G17+G18+G19</f>
        <v>0.08</v>
      </c>
    </row>
    <row r="15" spans="1:9" ht="126.6" customHeight="1" x14ac:dyDescent="0.25">
      <c r="A15" s="14" t="s">
        <v>11</v>
      </c>
      <c r="B15" s="17" t="s">
        <v>50</v>
      </c>
      <c r="C15" s="17" t="s">
        <v>61</v>
      </c>
      <c r="D15" s="40" t="s">
        <v>44</v>
      </c>
      <c r="E15" s="3" t="s">
        <v>95</v>
      </c>
      <c r="F15" s="1">
        <f>IF(E15="да",1,0)</f>
        <v>1</v>
      </c>
      <c r="G15" s="16">
        <f>IF(E15="да",0.02,IF(E15="нет",0,""))</f>
        <v>0.02</v>
      </c>
    </row>
    <row r="16" spans="1:9" ht="105" customHeight="1" x14ac:dyDescent="0.25">
      <c r="A16" s="14" t="s">
        <v>12</v>
      </c>
      <c r="B16" s="17" t="s">
        <v>58</v>
      </c>
      <c r="C16" s="17" t="s">
        <v>62</v>
      </c>
      <c r="D16" s="40" t="s">
        <v>44</v>
      </c>
      <c r="E16" s="3" t="s">
        <v>96</v>
      </c>
      <c r="F16" s="1">
        <f>IF(E16="да",1,0)</f>
        <v>0</v>
      </c>
      <c r="G16" s="16">
        <f>IF(E16="да",0.02,IF(E16="нет",0,""))</f>
        <v>0</v>
      </c>
      <c r="H16" s="18"/>
      <c r="I16" s="18"/>
    </row>
    <row r="17" spans="1:8" ht="63" customHeight="1" x14ac:dyDescent="0.25">
      <c r="A17" s="15" t="s">
        <v>13</v>
      </c>
      <c r="B17" s="53" t="s">
        <v>59</v>
      </c>
      <c r="C17" s="17" t="s">
        <v>63</v>
      </c>
      <c r="D17" s="40" t="s">
        <v>44</v>
      </c>
      <c r="E17" s="3" t="s">
        <v>95</v>
      </c>
      <c r="F17" s="1">
        <f>IF(E17="да",1,0)</f>
        <v>1</v>
      </c>
      <c r="G17" s="16">
        <f>IF(E17="да",0.02,IF(E17="нет",0,""))</f>
        <v>0.02</v>
      </c>
    </row>
    <row r="18" spans="1:8" ht="81" customHeight="1" x14ac:dyDescent="0.25">
      <c r="A18" s="15" t="s">
        <v>14</v>
      </c>
      <c r="B18" s="53" t="s">
        <v>84</v>
      </c>
      <c r="C18" s="53" t="s">
        <v>85</v>
      </c>
      <c r="D18" s="40" t="s">
        <v>44</v>
      </c>
      <c r="E18" s="3" t="s">
        <v>95</v>
      </c>
      <c r="F18" s="1">
        <f>IF(E18="да",1,0)</f>
        <v>1</v>
      </c>
      <c r="G18" s="16">
        <f>IF(E18="да",0.02,IF(E18="нет",0,""))</f>
        <v>0.02</v>
      </c>
    </row>
    <row r="19" spans="1:8" ht="93" customHeight="1" x14ac:dyDescent="0.25">
      <c r="A19" s="15" t="s">
        <v>15</v>
      </c>
      <c r="B19" s="53" t="s">
        <v>60</v>
      </c>
      <c r="C19" s="17" t="s">
        <v>64</v>
      </c>
      <c r="D19" s="15" t="s">
        <v>45</v>
      </c>
      <c r="E19" s="3" t="s">
        <v>95</v>
      </c>
      <c r="F19" s="1">
        <f>IF(E19="да",1,0)</f>
        <v>1</v>
      </c>
      <c r="G19" s="16">
        <f>IF(E19="да",0.02,IF(E19="нет",0,""))</f>
        <v>0.02</v>
      </c>
    </row>
    <row r="20" spans="1:8" ht="33" x14ac:dyDescent="0.25">
      <c r="A20" s="10"/>
      <c r="B20" s="10" t="s">
        <v>16</v>
      </c>
      <c r="C20" s="10"/>
      <c r="D20" s="10"/>
      <c r="E20" s="19"/>
      <c r="F20" s="19"/>
      <c r="G20" s="20"/>
    </row>
    <row r="21" spans="1:8" ht="31.5" x14ac:dyDescent="0.25">
      <c r="A21" s="12"/>
      <c r="B21" s="13" t="s">
        <v>17</v>
      </c>
      <c r="C21" s="42" t="s">
        <v>37</v>
      </c>
      <c r="D21" s="42"/>
      <c r="E21" s="45" t="s">
        <v>39</v>
      </c>
      <c r="F21" s="46">
        <f>F22+F23+F24+F25</f>
        <v>3</v>
      </c>
      <c r="G21" s="47">
        <f>G22+G23+G24+G25</f>
        <v>0.15000000000000002</v>
      </c>
    </row>
    <row r="22" spans="1:8" ht="60" x14ac:dyDescent="0.25">
      <c r="A22" s="15" t="s">
        <v>18</v>
      </c>
      <c r="B22" s="17" t="s">
        <v>86</v>
      </c>
      <c r="C22" s="17" t="s">
        <v>87</v>
      </c>
      <c r="D22" s="40" t="s">
        <v>44</v>
      </c>
      <c r="E22" s="3" t="s">
        <v>95</v>
      </c>
      <c r="F22" s="1">
        <f>IF(E22="да",1,0)</f>
        <v>1</v>
      </c>
      <c r="G22" s="48">
        <f>IF(E22="да",0.05,IF(E22="нет",0,""))</f>
        <v>0.05</v>
      </c>
    </row>
    <row r="23" spans="1:8" ht="103.15" customHeight="1" x14ac:dyDescent="0.25">
      <c r="A23" s="15" t="s">
        <v>19</v>
      </c>
      <c r="B23" s="17" t="s">
        <v>88</v>
      </c>
      <c r="C23" s="17" t="s">
        <v>89</v>
      </c>
      <c r="D23" s="15" t="s">
        <v>45</v>
      </c>
      <c r="E23" s="3" t="s">
        <v>95</v>
      </c>
      <c r="F23" s="1">
        <f>IF(E23="да",1,0)</f>
        <v>1</v>
      </c>
      <c r="G23" s="48">
        <f>IF(E23="да",0.05,IF(E23="нет",0,""))</f>
        <v>0.05</v>
      </c>
    </row>
    <row r="24" spans="1:8" ht="271.14999999999998" customHeight="1" x14ac:dyDescent="0.25">
      <c r="A24" s="15" t="s">
        <v>20</v>
      </c>
      <c r="B24" s="17" t="s">
        <v>51</v>
      </c>
      <c r="C24" s="17" t="s">
        <v>90</v>
      </c>
      <c r="D24" s="40" t="s">
        <v>44</v>
      </c>
      <c r="E24" s="3" t="s">
        <v>95</v>
      </c>
      <c r="F24" s="1">
        <f>IF(E24="да",1,0)</f>
        <v>1</v>
      </c>
      <c r="G24" s="48">
        <f>IF(E24="да",0.05,IF(E24="нет",0,""))</f>
        <v>0.05</v>
      </c>
    </row>
    <row r="25" spans="1:8" ht="142.9" customHeight="1" x14ac:dyDescent="0.25">
      <c r="A25" s="15" t="s">
        <v>21</v>
      </c>
      <c r="B25" s="17" t="s">
        <v>52</v>
      </c>
      <c r="C25" s="17" t="s">
        <v>66</v>
      </c>
      <c r="D25" s="40" t="s">
        <v>45</v>
      </c>
      <c r="E25" s="3" t="s">
        <v>96</v>
      </c>
      <c r="F25" s="1">
        <f>IF(E25="да",1,0)</f>
        <v>0</v>
      </c>
      <c r="G25" s="48">
        <f>IF(E25="да",0.05,IF(E25="нет",0,""))</f>
        <v>0</v>
      </c>
    </row>
    <row r="26" spans="1:8" ht="15.75" x14ac:dyDescent="0.25">
      <c r="A26" s="21"/>
      <c r="B26" s="41" t="s">
        <v>22</v>
      </c>
      <c r="C26" s="42" t="s">
        <v>65</v>
      </c>
      <c r="D26" s="43"/>
      <c r="E26" s="45" t="s">
        <v>39</v>
      </c>
      <c r="F26" s="4">
        <f>F27+F28</f>
        <v>1.65</v>
      </c>
      <c r="G26" s="47">
        <f>G27+G28</f>
        <v>0.41249999999999998</v>
      </c>
    </row>
    <row r="27" spans="1:8" ht="140.25" customHeight="1" x14ac:dyDescent="0.25">
      <c r="A27" s="15" t="s">
        <v>23</v>
      </c>
      <c r="B27" s="17" t="s">
        <v>91</v>
      </c>
      <c r="C27" s="17" t="s">
        <v>92</v>
      </c>
      <c r="D27" s="40" t="s">
        <v>44</v>
      </c>
      <c r="E27" s="22">
        <v>0.75</v>
      </c>
      <c r="F27" s="49">
        <f>E27</f>
        <v>0.75</v>
      </c>
      <c r="G27" s="50">
        <f>(F27*25)/100</f>
        <v>0.1875</v>
      </c>
      <c r="H27" s="6">
        <v>0.9</v>
      </c>
    </row>
    <row r="28" spans="1:8" ht="115.15" customHeight="1" x14ac:dyDescent="0.25">
      <c r="A28" s="65" t="s">
        <v>24</v>
      </c>
      <c r="B28" s="66" t="s">
        <v>93</v>
      </c>
      <c r="C28" s="17" t="s">
        <v>68</v>
      </c>
      <c r="D28" s="67" t="s">
        <v>45</v>
      </c>
      <c r="E28" s="22">
        <v>0.9</v>
      </c>
      <c r="F28" s="49">
        <f>E28</f>
        <v>0.9</v>
      </c>
      <c r="G28" s="50">
        <f>(F28*25)/100</f>
        <v>0.22500000000000001</v>
      </c>
    </row>
    <row r="29" spans="1:8" ht="111.6" customHeight="1" x14ac:dyDescent="0.25">
      <c r="A29" s="65"/>
      <c r="B29" s="66"/>
      <c r="C29" s="17" t="s">
        <v>78</v>
      </c>
      <c r="D29" s="67"/>
      <c r="E29" s="22">
        <v>1</v>
      </c>
      <c r="F29" s="23" t="s">
        <v>32</v>
      </c>
      <c r="G29" s="24" t="s">
        <v>32</v>
      </c>
    </row>
    <row r="30" spans="1:8" ht="66" customHeight="1" x14ac:dyDescent="0.25">
      <c r="A30" s="65"/>
      <c r="B30" s="66"/>
      <c r="C30" s="17" t="s">
        <v>67</v>
      </c>
      <c r="D30" s="67"/>
      <c r="E30" s="22">
        <v>0.99</v>
      </c>
      <c r="F30" s="23" t="s">
        <v>32</v>
      </c>
      <c r="G30" s="24" t="s">
        <v>32</v>
      </c>
    </row>
    <row r="31" spans="1:8" ht="188.45" customHeight="1" x14ac:dyDescent="0.25">
      <c r="A31" s="65"/>
      <c r="B31" s="66"/>
      <c r="C31" s="17" t="s">
        <v>79</v>
      </c>
      <c r="D31" s="67"/>
      <c r="E31" s="22">
        <v>0.71</v>
      </c>
      <c r="F31" s="23" t="s">
        <v>32</v>
      </c>
      <c r="G31" s="24" t="s">
        <v>32</v>
      </c>
    </row>
    <row r="32" spans="1:8" ht="15.75" x14ac:dyDescent="0.25">
      <c r="A32" s="25"/>
      <c r="B32" s="25"/>
      <c r="C32" s="26" t="s">
        <v>25</v>
      </c>
      <c r="D32" s="39" t="s">
        <v>39</v>
      </c>
      <c r="E32" s="38" t="s">
        <v>39</v>
      </c>
      <c r="F32" s="27">
        <f>F9+F14+F21+F26</f>
        <v>12.65</v>
      </c>
      <c r="G32" s="51">
        <f>G9+G14+G21+G26</f>
        <v>0.84250000000000003</v>
      </c>
    </row>
    <row r="33" spans="1:7" x14ac:dyDescent="0.25">
      <c r="A33" s="28"/>
      <c r="B33" s="28"/>
      <c r="C33" s="29"/>
      <c r="D33" s="28"/>
      <c r="E33" s="30"/>
      <c r="F33" s="31"/>
      <c r="G33" s="32"/>
    </row>
    <row r="34" spans="1:7" x14ac:dyDescent="0.25">
      <c r="A34" s="28"/>
      <c r="B34" s="28" t="s">
        <v>82</v>
      </c>
      <c r="C34" s="29"/>
      <c r="D34" s="28"/>
      <c r="E34" s="30"/>
      <c r="F34" s="31"/>
      <c r="G34" s="32"/>
    </row>
    <row r="35" spans="1:7" ht="57" customHeight="1" x14ac:dyDescent="0.25">
      <c r="A35" s="28"/>
      <c r="B35" s="61" t="s">
        <v>94</v>
      </c>
      <c r="C35" s="61"/>
      <c r="D35" s="61"/>
      <c r="E35" s="61"/>
      <c r="F35" s="61"/>
      <c r="G35" s="61"/>
    </row>
    <row r="36" spans="1:7" ht="54.75" customHeight="1" x14ac:dyDescent="0.25">
      <c r="A36" s="57" t="s">
        <v>35</v>
      </c>
      <c r="B36" s="58"/>
      <c r="C36" s="59"/>
      <c r="D36" s="62" t="str">
        <f>IF(0.9&lt;=G32,'ТАБ_2 к ПРИЛОЖЕНИЮ_4'!B7,IF(0.8&lt;=G32,'ТАБ_2 к ПРИЛОЖЕНИЮ_4'!B8,IF(0.65&lt;=G32,'ТАБ_2 к ПРИЛОЖЕНИЮ_4'!B9,IF(G32&lt;0.65,'ТАБ_2 к ПРИЛОЖЕНИЮ_4'!B10))))</f>
        <v>Умеренно эффективна</v>
      </c>
      <c r="E36" s="63"/>
      <c r="F36" s="63"/>
      <c r="G36" s="64"/>
    </row>
  </sheetData>
  <autoFilter ref="A7:I32"/>
  <mergeCells count="9">
    <mergeCell ref="E1:G1"/>
    <mergeCell ref="B4:F4"/>
    <mergeCell ref="A36:C36"/>
    <mergeCell ref="A3:G3"/>
    <mergeCell ref="B35:G35"/>
    <mergeCell ref="D36:G36"/>
    <mergeCell ref="A28:A31"/>
    <mergeCell ref="B28:B31"/>
    <mergeCell ref="D28:D31"/>
  </mergeCells>
  <printOptions horizontalCentered="1" verticalCentered="1"/>
  <pageMargins left="0.19685039370078741" right="0.19685039370078741" top="0.19685039370078741" bottom="0.19685039370078741" header="0.31496062992125984" footer="0.31496062992125984"/>
  <pageSetup paperSize="9" scale="58" orientation="portrait" r:id="rId1"/>
  <headerFooter differentOddEven="1">
    <oddFooter xml:space="preserve">&amp;R&amp;16 &amp;20 </oddFooter>
  </headerFooter>
  <ignoredErrors>
    <ignoredError sqref="F1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13"/>
  <sheetViews>
    <sheetView view="pageBreakPreview" topLeftCell="A10" zoomScale="115" zoomScaleNormal="100" zoomScaleSheetLayoutView="115" workbookViewId="0">
      <selection activeCell="C8" sqref="C8:F8"/>
    </sheetView>
  </sheetViews>
  <sheetFormatPr defaultColWidth="9.140625" defaultRowHeight="15" x14ac:dyDescent="0.25"/>
  <cols>
    <col min="1" max="1" width="14" style="6" customWidth="1"/>
    <col min="2" max="2" width="27.85546875" style="6" customWidth="1"/>
    <col min="3" max="3" width="16.85546875" style="6" customWidth="1"/>
    <col min="4" max="4" width="14.7109375" style="6" customWidth="1"/>
    <col min="5" max="5" width="9.85546875" style="6" customWidth="1"/>
    <col min="6" max="6" width="19.140625" style="6" customWidth="1"/>
    <col min="7" max="7" width="11.7109375" style="6" customWidth="1"/>
    <col min="8" max="8" width="11.42578125" style="6" customWidth="1"/>
    <col min="9" max="16384" width="9.140625" style="6"/>
  </cols>
  <sheetData>
    <row r="1" spans="1:6" ht="14.45" customHeight="1" x14ac:dyDescent="0.25">
      <c r="D1" s="54" t="s">
        <v>46</v>
      </c>
      <c r="E1" s="54"/>
      <c r="F1" s="54"/>
    </row>
    <row r="2" spans="1:6" ht="15" customHeight="1" x14ac:dyDescent="0.25">
      <c r="D2" s="54"/>
      <c r="E2" s="54"/>
      <c r="F2" s="54"/>
    </row>
    <row r="3" spans="1:6" ht="15" customHeight="1" x14ac:dyDescent="0.25">
      <c r="D3" s="54"/>
      <c r="E3" s="54"/>
      <c r="F3" s="54"/>
    </row>
    <row r="4" spans="1:6" ht="27" x14ac:dyDescent="0.25">
      <c r="A4" s="70" t="s">
        <v>31</v>
      </c>
      <c r="B4" s="70"/>
      <c r="C4" s="70"/>
      <c r="D4" s="70"/>
      <c r="E4" s="70"/>
      <c r="F4" s="70"/>
    </row>
    <row r="5" spans="1:6" ht="8.25" customHeight="1" x14ac:dyDescent="0.25"/>
    <row r="6" spans="1:6" ht="50.25" customHeight="1" x14ac:dyDescent="0.25">
      <c r="A6" s="33" t="s">
        <v>26</v>
      </c>
      <c r="B6" s="33" t="s">
        <v>40</v>
      </c>
      <c r="C6" s="71" t="s">
        <v>36</v>
      </c>
      <c r="D6" s="72"/>
      <c r="E6" s="72"/>
      <c r="F6" s="73"/>
    </row>
    <row r="7" spans="1:6" ht="52.5" customHeight="1" x14ac:dyDescent="0.25">
      <c r="A7" s="33" t="s">
        <v>69</v>
      </c>
      <c r="B7" s="34" t="s">
        <v>27</v>
      </c>
      <c r="C7" s="68" t="s">
        <v>42</v>
      </c>
      <c r="D7" s="68"/>
      <c r="E7" s="68"/>
      <c r="F7" s="68"/>
    </row>
    <row r="8" spans="1:6" ht="125.25" customHeight="1" x14ac:dyDescent="0.25">
      <c r="A8" s="33" t="s">
        <v>70</v>
      </c>
      <c r="B8" s="34" t="s">
        <v>28</v>
      </c>
      <c r="C8" s="68" t="s">
        <v>73</v>
      </c>
      <c r="D8" s="68"/>
      <c r="E8" s="68"/>
      <c r="F8" s="68"/>
    </row>
    <row r="9" spans="1:6" ht="137.25" customHeight="1" x14ac:dyDescent="0.25">
      <c r="A9" s="33" t="s">
        <v>71</v>
      </c>
      <c r="B9" s="34" t="s">
        <v>29</v>
      </c>
      <c r="C9" s="68" t="s">
        <v>74</v>
      </c>
      <c r="D9" s="68"/>
      <c r="E9" s="68"/>
      <c r="F9" s="68"/>
    </row>
    <row r="10" spans="1:6" ht="108" customHeight="1" x14ac:dyDescent="0.25">
      <c r="A10" s="33" t="s">
        <v>72</v>
      </c>
      <c r="B10" s="34" t="s">
        <v>30</v>
      </c>
      <c r="C10" s="68" t="s">
        <v>75</v>
      </c>
      <c r="D10" s="68"/>
      <c r="E10" s="68"/>
      <c r="F10" s="68"/>
    </row>
    <row r="11" spans="1:6" ht="109.5" customHeight="1" x14ac:dyDescent="0.25">
      <c r="A11" s="33" t="s">
        <v>33</v>
      </c>
      <c r="B11" s="34" t="s">
        <v>34</v>
      </c>
      <c r="C11" s="68" t="s">
        <v>76</v>
      </c>
      <c r="D11" s="68"/>
      <c r="E11" s="68"/>
      <c r="F11" s="68"/>
    </row>
    <row r="12" spans="1:6" ht="14.25" customHeight="1" x14ac:dyDescent="0.25">
      <c r="A12" s="35"/>
      <c r="B12" s="36"/>
      <c r="C12" s="37"/>
      <c r="D12" s="37"/>
      <c r="E12" s="37"/>
      <c r="F12" s="37"/>
    </row>
    <row r="13" spans="1:6" ht="42.75" customHeight="1" x14ac:dyDescent="0.25">
      <c r="A13" s="69" t="s">
        <v>43</v>
      </c>
      <c r="B13" s="69"/>
      <c r="C13" s="69"/>
      <c r="D13" s="69"/>
      <c r="E13" s="69"/>
      <c r="F13" s="69"/>
    </row>
  </sheetData>
  <mergeCells count="9">
    <mergeCell ref="D1:F3"/>
    <mergeCell ref="C9:F9"/>
    <mergeCell ref="C10:F10"/>
    <mergeCell ref="C11:F11"/>
    <mergeCell ref="A13:F13"/>
    <mergeCell ref="C8:F8"/>
    <mergeCell ref="A4:F4"/>
    <mergeCell ref="C6:F6"/>
    <mergeCell ref="C7:F7"/>
  </mergeCells>
  <printOptions horizontalCentered="1"/>
  <pageMargins left="0.78740157480314965" right="0.59055118110236227" top="0.55118110236220474" bottom="0.15748031496062992" header="0.31496062992125984" footer="0.31496062992125984"/>
  <pageSetup paperSize="9" scale="6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ТАБ_1 к ПРИЛОЖЕНИЮ_4</vt:lpstr>
      <vt:lpstr>ТАБ_2 к ПРИЛОЖЕНИЮ_4</vt:lpstr>
      <vt:lpstr>'ТАБ_1 к ПРИЛОЖЕНИЮ_4'!Заголовки_для_печати</vt:lpstr>
      <vt:lpstr>'ТАБ_1 к ПРИЛОЖЕНИЮ_4'!Область_печати</vt:lpstr>
      <vt:lpstr>'ТАБ_2 к ПРИЛОЖЕНИЮ_4'!Область_печати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Ковальчук Наталья</dc:creator>
  <cp:lastModifiedBy>user</cp:lastModifiedBy>
  <cp:lastPrinted>2025-02-05T07:42:42Z</cp:lastPrinted>
  <dcterms:created xsi:type="dcterms:W3CDTF">2016-01-22T12:00:45Z</dcterms:created>
  <dcterms:modified xsi:type="dcterms:W3CDTF">2025-03-14T09:23:47Z</dcterms:modified>
</cp:coreProperties>
</file>